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D_dokumentace\Prilohy_ZR\I_CAST\"/>
    </mc:Choice>
  </mc:AlternateContent>
  <xr:revisionPtr revIDLastSave="0" documentId="13_ncr:1_{C0118B44-72B0-4EC4-8CED-B9D7DA2903CD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Hlavní oltář" sheetId="1" r:id="rId1"/>
  </sheets>
  <definedNames>
    <definedName name="_xlnm.Print_Titles" localSheetId="0">'Hlavní oltář'!$7:$7</definedName>
    <definedName name="_xlnm.Print_Area" localSheetId="0">'Hlavní oltář'!$A$2:$G$109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G99" i="1"/>
  <c r="G98" i="1" s="1"/>
  <c r="G89" i="1"/>
  <c r="G79" i="1"/>
  <c r="G69" i="1"/>
  <c r="G48" i="1"/>
  <c r="C23" i="1"/>
  <c r="G96" i="1"/>
  <c r="G95" i="1"/>
  <c r="G94" i="1"/>
  <c r="G93" i="1"/>
  <c r="G92" i="1"/>
  <c r="G91" i="1"/>
  <c r="G90" i="1"/>
  <c r="C24" i="1"/>
  <c r="C22" i="1"/>
  <c r="C21" i="1"/>
  <c r="C20" i="1"/>
  <c r="C19" i="1"/>
  <c r="G106" i="1"/>
  <c r="G105" i="1"/>
  <c r="G104" i="1"/>
  <c r="G103" i="1"/>
  <c r="G102" i="1"/>
  <c r="G101" i="1"/>
  <c r="G100" i="1"/>
  <c r="G76" i="1"/>
  <c r="G75" i="1"/>
  <c r="G74" i="1"/>
  <c r="G73" i="1"/>
  <c r="G72" i="1"/>
  <c r="G71" i="1"/>
  <c r="G70" i="1"/>
  <c r="G86" i="1"/>
  <c r="G85" i="1"/>
  <c r="G84" i="1"/>
  <c r="G83" i="1"/>
  <c r="G82" i="1"/>
  <c r="G81" i="1"/>
  <c r="G80" i="1"/>
  <c r="G55" i="1"/>
  <c r="G54" i="1"/>
  <c r="G53" i="1"/>
  <c r="G52" i="1"/>
  <c r="G51" i="1"/>
  <c r="G50" i="1"/>
  <c r="G49" i="1"/>
  <c r="G65" i="1"/>
  <c r="G30" i="1"/>
  <c r="G88" i="1" l="1"/>
  <c r="G78" i="1"/>
  <c r="G22" i="1" s="1"/>
  <c r="G68" i="1"/>
  <c r="G47" i="1"/>
  <c r="G19" i="1" s="1"/>
  <c r="G23" i="1"/>
  <c r="G24" i="1"/>
  <c r="G21" i="1"/>
  <c r="G36" i="1"/>
  <c r="G44" i="1"/>
  <c r="G64" i="1"/>
  <c r="G63" i="1"/>
  <c r="G62" i="1"/>
  <c r="G61" i="1"/>
  <c r="G60" i="1"/>
  <c r="G57" i="1" s="1"/>
  <c r="G59" i="1"/>
  <c r="G43" i="1"/>
  <c r="G42" i="1"/>
  <c r="G41" i="1"/>
  <c r="G40" i="1"/>
  <c r="G39" i="1"/>
  <c r="G38" i="1"/>
  <c r="G37" i="1"/>
  <c r="G35" i="1"/>
  <c r="G31" i="1"/>
  <c r="G29" i="1"/>
  <c r="G28" i="1"/>
  <c r="G20" i="1" l="1"/>
  <c r="G34" i="1"/>
  <c r="G18" i="1" s="1"/>
  <c r="G27" i="1"/>
  <c r="G17" i="1" s="1"/>
  <c r="G13" i="1" l="1"/>
  <c r="G11" i="1" l="1"/>
  <c r="G10" i="1" s="1"/>
</calcChain>
</file>

<file path=xl/sharedStrings.xml><?xml version="1.0" encoding="utf-8"?>
<sst xmlns="http://schemas.openxmlformats.org/spreadsheetml/2006/main" count="216" uniqueCount="64">
  <si>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</si>
  <si>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</si>
  <si>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</si>
  <si>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</si>
  <si>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</si>
  <si>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</si>
  <si>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</si>
  <si>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</si>
  <si>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</si>
  <si>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</si>
  <si>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</si>
  <si>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</si>
  <si>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</si>
  <si>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Rekapitulace hlavní oltář: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</si>
  <si>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</si>
  <si>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</si>
  <si>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</si>
  <si>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</si>
  <si>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</si>
  <si>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</si>
  <si>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</si>
  <si>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</si>
  <si>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</si>
  <si>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</si>
  <si>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</si>
  <si>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</si>
  <si>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</si>
  <si>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</si>
  <si>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Závěrečné přelakování</t>
  </si>
  <si>
    <t>8.</t>
  </si>
  <si>
    <t>Oprava podia</t>
  </si>
  <si>
    <t>9.</t>
  </si>
  <si>
    <t>Snímání nepůvodní polychromie, bronzového zlacení na původní zlacení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</si>
  <si>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</si>
  <si>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</si>
  <si>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</si>
  <si>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</si>
  <si>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10.</t>
  </si>
  <si>
    <t>Demontáž oltáře a zabalení na transport</t>
  </si>
  <si>
    <t>Montáž oltáře na původní místo</t>
  </si>
  <si>
    <t>Rekonstrukce polychromie a původního zlacení</t>
  </si>
  <si>
    <t>Řezbářská oprava, konstrukční zpevněnní ve spojích</t>
  </si>
  <si>
    <t>Preventivní ošetení dřevokazného biologického napadení</t>
  </si>
  <si>
    <t>Truhlářská a řezbářská oprava, konstrukční zpevnění</t>
  </si>
  <si>
    <t>Montáž na původní místo restaurované oltářní architektury</t>
  </si>
  <si>
    <t xml:space="preserve">Restaurování Madony </t>
  </si>
  <si>
    <t>Ozáření celého oltáře, včtně plasické výzdoby</t>
  </si>
  <si>
    <t>Rekonstrukce původního zlacení a polychromie</t>
  </si>
  <si>
    <t>Montáž na původní místo</t>
  </si>
  <si>
    <r>
      <t xml:space="preserve">Restaurování 4ks. soch světců </t>
    </r>
    <r>
      <rPr>
        <sz val="12"/>
        <color theme="1"/>
        <rFont val="Times New Roman"/>
        <family val="1"/>
        <charset val="238"/>
      </rPr>
      <t>(2x výška130cm, 2x výška 160cm)</t>
    </r>
  </si>
  <si>
    <r>
      <t xml:space="preserve">Restaurování 2ks. andělů v nástavci </t>
    </r>
    <r>
      <rPr>
        <sz val="12"/>
        <color theme="1"/>
        <rFont val="Times New Roman"/>
        <family val="1"/>
        <charset val="238"/>
      </rPr>
      <t>(výška 120cm)</t>
    </r>
  </si>
  <si>
    <r>
      <t xml:space="preserve">Restaurování andělů v nástavci: </t>
    </r>
    <r>
      <rPr>
        <sz val="12"/>
        <color theme="1"/>
        <rFont val="Times New Roman"/>
        <family val="1"/>
        <charset val="238"/>
      </rPr>
      <t>6 hlaviček andílků s křídly a stříbrnými obláčky (do 30cm), anděl sedící na vrcholové římse (výška 80cm)</t>
    </r>
  </si>
  <si>
    <t>Restaurování oltářů kostela sv. Petra a Pavla v Pohoří, okr. Písek</t>
  </si>
  <si>
    <t>Obec Pohoří u Mirovic</t>
  </si>
  <si>
    <t>Provedení podrobného restaurátorského průzkumu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</si>
  <si>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a řezbářskou opravu architektury, statické zajištění konstrukce, snímání druhotných vrstev, rekonstrukci původní polychromie, preventivní ošetření napadení dřevokyzným hmyzem, demontáž a montáž, všech prvků)</t>
    </r>
  </si>
  <si>
    <t>Památka:</t>
  </si>
  <si>
    <t>Hlavní oltář s Pietou</t>
  </si>
  <si>
    <t>Vyplnit pouze růžové pole</t>
  </si>
  <si>
    <t>Snímání nepůvodní polychromie</t>
  </si>
  <si>
    <t>Rekonstrukce původní polychromie</t>
  </si>
  <si>
    <r>
      <t xml:space="preserve">Restaurování rámu zlacené vitrýny Madony, hlavice a patky sloupů </t>
    </r>
    <r>
      <rPr>
        <sz val="12"/>
        <color theme="1"/>
        <rFont val="Times New Roman"/>
        <family val="1"/>
        <charset val="238"/>
      </rPr>
      <t>(včetně vnitřní výzdoby, nastavce s erby a Božího oka s paprsky, kování)</t>
    </r>
  </si>
  <si>
    <t>Restaurování dřevěné mensy s antipendiem a svatostánku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</si>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</sst>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>
        <bgColor rgb="FFFF99CC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6" xfId="1" applyFont="1" applyBorder="1" applyAlignment="1">
      <alignment horizontal="center" vertical="top"/>
    </xf>
    <xf numFmtId="0" fontId="2" fillId="0" borderId="16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wrapText="1"/>
    </xf>
    <xf numFmtId="0" fontId="3" fillId="0" borderId="16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center" wrapText="1"/>
    </xf>
    <xf numFmtId="0" fontId="2" fillId="0" borderId="20" xfId="1" applyFont="1" applyBorder="1" applyAlignment="1">
      <alignment horizontal="right" vertical="top" wrapText="1"/>
    </xf>
    <xf numFmtId="0" fontId="2" fillId="0" borderId="18" xfId="1" applyFont="1" applyBorder="1" applyAlignment="1">
      <alignment horizontal="center" vertical="top"/>
    </xf>
    <xf numFmtId="0" fontId="2" fillId="0" borderId="18" xfId="1" applyFont="1" applyBorder="1" applyAlignment="1">
      <alignment horizontal="left" wrapText="1"/>
    </xf>
    <xf numFmtId="0" fontId="3" fillId="0" borderId="18" xfId="1" applyFont="1" applyBorder="1" applyAlignment="1">
      <alignment horizontal="center" wrapText="1"/>
    </xf>
    <xf numFmtId="49" fontId="2" fillId="0" borderId="20" xfId="1" applyNumberFormat="1" applyFont="1" applyBorder="1" applyAlignment="1">
      <alignment horizontal="right" wrapText="1"/>
    </xf>
    <xf numFmtId="49" fontId="2" fillId="0" borderId="18" xfId="1" applyNumberFormat="1" applyFont="1" applyBorder="1" applyAlignment="1">
      <alignment horizontal="center"/>
    </xf>
    <xf numFmtId="0" fontId="2" fillId="0" borderId="21" xfId="1" applyFont="1" applyBorder="1"/>
    <xf numFmtId="0" fontId="2" fillId="4" borderId="21" xfId="1" applyFont="1" applyFill="1" applyBorder="1"/>
    <xf numFmtId="0" fontId="2" fillId="0" borderId="0" xfId="1" applyFont="1" applyAlignment="1">
      <alignment vertical="top"/>
    </xf>
    <xf numFmtId="0" fontId="3" fillId="5" borderId="18" xfId="1" applyFont="1" applyFill="1" applyBorder="1" applyAlignment="1">
      <alignment horizontal="left" wrapText="1"/>
    </xf>
    <xf numFmtId="0" fontId="2" fillId="1" borderId="4" xfId="1" applyFont="1" applyFill="1" applyBorder="1" applyAlignment="1">
      <alignment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3" fillId="1" borderId="0" xfId="1" applyFont="1" applyFill="1" applyAlignment="1">
      <alignment vertical="center"/>
    </xf>
    <xf numFmtId="0" fontId="2" fillId="1" borderId="5" xfId="1" applyFont="1" applyFill="1" applyBorder="1" applyAlignment="1">
      <alignment vertical="center" wrapText="1"/>
    </xf>
    <xf numFmtId="164" fontId="2" fillId="0" borderId="0" xfId="1" applyNumberFormat="1" applyFont="1" applyAlignment="1">
      <alignment vertical="center"/>
    </xf>
    <xf numFmtId="0" fontId="2" fillId="6" borderId="0" xfId="1" applyFont="1" applyFill="1" applyAlignment="1">
      <alignment horizontal="center"/>
    </xf>
    <xf numFmtId="165" fontId="2" fillId="0" borderId="22" xfId="1" applyNumberFormat="1" applyFont="1" applyBorder="1" applyAlignment="1">
      <alignment horizontal="center" wrapText="1"/>
    </xf>
    <xf numFmtId="0" fontId="3" fillId="0" borderId="18" xfId="1" applyFont="1" applyBorder="1" applyAlignment="1">
      <alignment vertical="center" wrapText="1"/>
    </xf>
    <xf numFmtId="166" fontId="3" fillId="0" borderId="17" xfId="1" applyNumberFormat="1" applyFont="1" applyBorder="1" applyAlignment="1">
      <alignment horizontal="center" vertical="center" wrapText="1"/>
    </xf>
    <xf numFmtId="166" fontId="2" fillId="0" borderId="14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3" fillId="7" borderId="17" xfId="1" applyNumberFormat="1" applyFont="1" applyFill="1" applyBorder="1" applyAlignment="1">
      <alignment horizontal="center" wrapText="1"/>
    </xf>
    <xf numFmtId="166" fontId="3" fillId="0" borderId="17" xfId="1" applyNumberFormat="1" applyFont="1" applyBorder="1" applyAlignment="1">
      <alignment horizontal="center" wrapText="1"/>
    </xf>
    <xf numFmtId="166" fontId="3" fillId="0" borderId="19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2" fillId="0" borderId="16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4" fillId="6" borderId="18" xfId="1" applyNumberFormat="1" applyFont="1" applyFill="1" applyBorder="1" applyAlignment="1">
      <alignment horizontal="center" wrapText="1"/>
    </xf>
    <xf numFmtId="166" fontId="2" fillId="6" borderId="18" xfId="1" applyNumberFormat="1" applyFont="1" applyFill="1" applyBorder="1" applyAlignment="1">
      <alignment horizontal="center" wrapText="1"/>
    </xf>
    <xf numFmtId="166" fontId="2" fillId="4" borderId="18" xfId="1" applyNumberFormat="1" applyFont="1" applyFill="1" applyBorder="1" applyAlignment="1">
      <alignment horizontal="center" wrapText="1"/>
    </xf>
    <xf numFmtId="0" fontId="2" fillId="8" borderId="5" xfId="1" applyFont="1" applyFill="1" applyBorder="1" applyAlignment="1">
      <alignment horizontal="left"/>
    </xf>
    <xf numFmtId="0" fontId="2" fillId="0" borderId="0" xfId="1" applyFont="1" applyAlignment="1">
      <alignment horizontal="left" vertical="top"/>
    </xf>
    <xf numFmtId="0" fontId="2" fillId="6" borderId="21" xfId="1" applyFont="1" applyFill="1" applyBorder="1"/>
    <xf numFmtId="0" fontId="2" fillId="6" borderId="21" xfId="1" applyFont="1" applyFill="1" applyBorder="1" applyAlignment="1">
      <alignment horizontal="center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75CF-2EF6-46C1-A0FA-9F2F3480FDD2}">
  <dimension ref="A1:K116"/>
  <sheetViews>
    <sheetView showZeros="0" tabSelected="1" zoomScaleNormal="100" workbookViewId="0"/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52</v>
      </c>
      <c r="D3" s="7"/>
      <c r="E3" s="8"/>
      <c r="F3" s="9" t="s">
        <v>1</v>
      </c>
      <c r="G3" s="68"/>
    </row>
    <row r="4" spans="1:7" s="51" customFormat="1" ht="27.6" customHeight="1" x14ac:dyDescent="0.25">
      <c r="A4" s="46"/>
      <c r="B4" s="49" t="s">
        <v>56</v>
      </c>
      <c r="C4" s="47" t="s">
        <v>57</v>
      </c>
      <c r="D4" s="49"/>
      <c r="E4" s="48"/>
      <c r="F4" s="48"/>
      <c r="G4" s="50"/>
    </row>
    <row r="5" spans="1:7" s="2" customFormat="1" ht="15.2" customHeight="1" x14ac:dyDescent="0.25">
      <c r="A5" s="6"/>
      <c r="B5" s="7" t="s">
        <v>2</v>
      </c>
      <c r="C5" s="8" t="s">
        <v>53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53"/>
      <c r="G9" s="22"/>
    </row>
    <row r="10" spans="1:7" s="2" customFormat="1" ht="21" customHeight="1" x14ac:dyDescent="0.25">
      <c r="A10" s="23"/>
      <c r="B10" s="24"/>
      <c r="C10" s="25" t="s">
        <v>11</v>
      </c>
      <c r="D10" s="26"/>
      <c r="E10" s="26"/>
      <c r="F10" s="62"/>
      <c r="G10" s="55">
        <f>G13+G11</f>
        <v>0</v>
      </c>
    </row>
    <row r="11" spans="1:7" s="2" customFormat="1" x14ac:dyDescent="0.25">
      <c r="A11" s="23"/>
      <c r="B11" s="24"/>
      <c r="C11" s="27" t="s">
        <v>36</v>
      </c>
      <c r="D11" s="26"/>
      <c r="E11" s="26"/>
      <c r="F11" s="63"/>
      <c r="G11" s="56">
        <f>G13*0.21</f>
        <v>0</v>
      </c>
    </row>
    <row r="12" spans="1:7" s="2" customFormat="1" x14ac:dyDescent="0.25">
      <c r="A12" s="28"/>
      <c r="B12" s="29"/>
      <c r="C12" s="30"/>
      <c r="D12" s="31"/>
      <c r="E12" s="31"/>
      <c r="F12" s="62"/>
      <c r="G12" s="57"/>
    </row>
    <row r="13" spans="1:7" s="2" customFormat="1" ht="21" customHeight="1" x14ac:dyDescent="0.25">
      <c r="A13" s="28"/>
      <c r="B13" s="29"/>
      <c r="C13" s="32" t="s">
        <v>12</v>
      </c>
      <c r="D13" s="31"/>
      <c r="E13" s="31"/>
      <c r="F13" s="62"/>
      <c r="G13" s="58">
        <f>SUM(G17:G24)</f>
        <v>0</v>
      </c>
    </row>
    <row r="14" spans="1:7" s="2" customFormat="1" x14ac:dyDescent="0.25">
      <c r="A14" s="28"/>
      <c r="B14" s="29"/>
      <c r="C14" s="33"/>
      <c r="D14" s="31"/>
      <c r="E14" s="31"/>
      <c r="F14" s="62"/>
      <c r="G14" s="57"/>
    </row>
    <row r="15" spans="1:7" s="2" customFormat="1" x14ac:dyDescent="0.25">
      <c r="A15" s="28"/>
      <c r="B15" s="29"/>
      <c r="C15" s="33"/>
      <c r="D15" s="31"/>
      <c r="E15" s="31"/>
      <c r="F15" s="62"/>
      <c r="G15" s="57"/>
    </row>
    <row r="16" spans="1:7" s="2" customFormat="1" x14ac:dyDescent="0.25">
      <c r="A16" s="28"/>
      <c r="B16" s="29"/>
      <c r="C16" s="33" t="s">
        <v>13</v>
      </c>
      <c r="D16" s="31"/>
      <c r="E16" s="31"/>
      <c r="F16" s="62"/>
      <c r="G16" s="59"/>
    </row>
    <row r="17" spans="1:7" s="2" customFormat="1" x14ac:dyDescent="0.25">
      <c r="A17" s="28"/>
      <c r="B17" s="29"/>
      <c r="C17" s="34" t="s">
        <v>14</v>
      </c>
      <c r="D17" s="35"/>
      <c r="E17" s="35"/>
      <c r="F17" s="64"/>
      <c r="G17" s="60">
        <f>G27</f>
        <v>0</v>
      </c>
    </row>
    <row r="18" spans="1:7" s="2" customFormat="1" x14ac:dyDescent="0.25">
      <c r="A18" s="28"/>
      <c r="B18" s="29"/>
      <c r="C18" s="34" t="s">
        <v>15</v>
      </c>
      <c r="D18" s="35"/>
      <c r="E18" s="35"/>
      <c r="F18" s="64"/>
      <c r="G18" s="60">
        <f>G34</f>
        <v>0</v>
      </c>
    </row>
    <row r="19" spans="1:7" s="2" customFormat="1" x14ac:dyDescent="0.25">
      <c r="A19" s="28"/>
      <c r="B19" s="29"/>
      <c r="C19" s="34" t="str">
        <f>C47</f>
        <v xml:space="preserve">Restaurování Madony </v>
      </c>
      <c r="D19" s="35"/>
      <c r="E19" s="35"/>
      <c r="F19" s="64"/>
      <c r="G19" s="60">
        <f>G47</f>
        <v>0</v>
      </c>
    </row>
    <row r="20" spans="1:7" s="2" customFormat="1" ht="48" customHeight="1" x14ac:dyDescent="0.25">
      <c r="A20" s="28"/>
      <c r="B20" s="29"/>
      <c r="C20" s="34" t="str">
        <f>C57</f>
        <v>Restaurování rámu zlacené vitrýny Madony, hlavice a patky sloupů (včetně vnitřní výzdoby, nastavce s erby a Božího oka s paprsky, kování)</v>
      </c>
      <c r="D20" s="35"/>
      <c r="E20" s="35"/>
      <c r="F20" s="64"/>
      <c r="G20" s="60">
        <f>G57</f>
        <v>0</v>
      </c>
    </row>
    <row r="21" spans="1:7" s="2" customFormat="1" ht="30.6" customHeight="1" x14ac:dyDescent="0.25">
      <c r="A21" s="28"/>
      <c r="B21" s="29"/>
      <c r="C21" s="34" t="str">
        <f>C68</f>
        <v>Restaurování 4ks. soch světců (2x výška130cm, 2x výška 160cm)</v>
      </c>
      <c r="D21" s="35"/>
      <c r="E21" s="35"/>
      <c r="F21" s="64"/>
      <c r="G21" s="60">
        <f>G68</f>
        <v>0</v>
      </c>
    </row>
    <row r="22" spans="1:7" s="2" customFormat="1" ht="18.75" customHeight="1" x14ac:dyDescent="0.25">
      <c r="A22" s="28"/>
      <c r="B22" s="29"/>
      <c r="C22" s="54" t="str">
        <f>C78</f>
        <v>Restaurování 2ks. andělů v nástavci (výška 120cm)</v>
      </c>
      <c r="D22" s="35"/>
      <c r="E22" s="35"/>
      <c r="F22" s="64"/>
      <c r="G22" s="60">
        <f>G78</f>
        <v>0</v>
      </c>
    </row>
    <row r="23" spans="1:7" s="2" customFormat="1" ht="46.5" customHeight="1" x14ac:dyDescent="0.25">
      <c r="A23" s="36"/>
      <c r="B23" s="37"/>
      <c r="C23" s="34" t="str">
        <f>C88</f>
        <v>Restaurování andělů v nástavci: 6 hlaviček andílků s křídly a stříbrnými obláčky (do 30cm), anděl sedící na vrcholové římse (výška 80cm)</v>
      </c>
      <c r="D23" s="35"/>
      <c r="E23" s="35"/>
      <c r="F23" s="64"/>
      <c r="G23" s="60">
        <f>G88</f>
        <v>0</v>
      </c>
    </row>
    <row r="24" spans="1:7" s="2" customFormat="1" ht="35.25" customHeight="1" x14ac:dyDescent="0.25">
      <c r="A24" s="36"/>
      <c r="B24" s="37"/>
      <c r="C24" s="34" t="str">
        <f>C98</f>
        <v>Restaurování dřevěné mensy s antipendiem a svatostánku</v>
      </c>
      <c r="D24" s="35"/>
      <c r="E24" s="35"/>
      <c r="F24" s="64"/>
      <c r="G24" s="60">
        <f>G98</f>
        <v>0</v>
      </c>
    </row>
    <row r="25" spans="1:7" s="2" customFormat="1" x14ac:dyDescent="0.25">
      <c r="A25" s="36"/>
      <c r="B25" s="37"/>
      <c r="C25" s="34"/>
      <c r="D25" s="35"/>
      <c r="E25" s="35"/>
      <c r="F25" s="64"/>
      <c r="G25" s="60"/>
    </row>
    <row r="26" spans="1:7" s="2" customFormat="1" x14ac:dyDescent="0.25">
      <c r="A26" s="36"/>
      <c r="B26" s="37"/>
      <c r="C26" s="38"/>
      <c r="D26" s="35"/>
      <c r="E26" s="35"/>
      <c r="F26" s="64"/>
      <c r="G26" s="61"/>
    </row>
    <row r="27" spans="1:7" s="2" customFormat="1" x14ac:dyDescent="0.25">
      <c r="A27" s="36"/>
      <c r="B27" s="37"/>
      <c r="C27" s="45" t="s">
        <v>14</v>
      </c>
      <c r="D27" s="35"/>
      <c r="E27" s="35"/>
      <c r="F27" s="64"/>
      <c r="G27" s="60">
        <f>SUM(G28:G31)</f>
        <v>0</v>
      </c>
    </row>
    <row r="28" spans="1:7" s="2" customFormat="1" x14ac:dyDescent="0.25">
      <c r="A28" s="36"/>
      <c r="B28" s="37"/>
      <c r="C28" s="38" t="s">
        <v>16</v>
      </c>
      <c r="D28" s="35">
        <v>1</v>
      </c>
      <c r="E28" s="35" t="s">
        <v>17</v>
      </c>
      <c r="F28" s="65"/>
      <c r="G28" s="61">
        <f>D28*F28</f>
        <v>0</v>
      </c>
    </row>
    <row r="29" spans="1:7" s="2" customFormat="1" x14ac:dyDescent="0.25">
      <c r="A29" s="36"/>
      <c r="B29" s="37"/>
      <c r="C29" s="38" t="s">
        <v>18</v>
      </c>
      <c r="D29" s="35">
        <v>1</v>
      </c>
      <c r="E29" s="35" t="s">
        <v>17</v>
      </c>
      <c r="F29" s="66"/>
      <c r="G29" s="61">
        <f>D29*F29</f>
        <v>0</v>
      </c>
    </row>
    <row r="30" spans="1:7" s="2" customFormat="1" x14ac:dyDescent="0.25">
      <c r="A30" s="36"/>
      <c r="B30" s="37"/>
      <c r="C30" s="38" t="s">
        <v>46</v>
      </c>
      <c r="D30" s="35">
        <v>1</v>
      </c>
      <c r="E30" s="35" t="s">
        <v>17</v>
      </c>
      <c r="F30" s="66"/>
      <c r="G30" s="61">
        <f>D30*F30</f>
        <v>0</v>
      </c>
    </row>
    <row r="31" spans="1:7" s="2" customFormat="1" ht="17.45" customHeight="1" x14ac:dyDescent="0.25">
      <c r="A31" s="36"/>
      <c r="B31" s="37"/>
      <c r="C31" s="38" t="s">
        <v>19</v>
      </c>
      <c r="D31" s="35">
        <v>1</v>
      </c>
      <c r="E31" s="35" t="s">
        <v>17</v>
      </c>
      <c r="F31" s="66"/>
      <c r="G31" s="61">
        <f>D31*F31</f>
        <v>0</v>
      </c>
    </row>
    <row r="32" spans="1:7" s="2" customFormat="1" x14ac:dyDescent="0.25">
      <c r="A32" s="36"/>
      <c r="B32" s="37"/>
      <c r="C32" s="38"/>
      <c r="D32" s="35"/>
      <c r="E32" s="35"/>
      <c r="F32" s="67"/>
      <c r="G32" s="61"/>
    </row>
    <row r="33" spans="1:7" s="2" customFormat="1" x14ac:dyDescent="0.25">
      <c r="A33" s="36"/>
      <c r="B33" s="37"/>
      <c r="C33" s="39"/>
      <c r="D33" s="35"/>
      <c r="E33" s="35"/>
      <c r="F33" s="67"/>
      <c r="G33" s="61"/>
    </row>
    <row r="34" spans="1:7" s="2" customFormat="1" ht="98.25" customHeight="1" x14ac:dyDescent="0.25">
      <c r="A34" s="36"/>
      <c r="B34" s="37"/>
      <c r="C34" s="45" t="s">
        <v>55</v>
      </c>
      <c r="D34" s="35"/>
      <c r="E34" s="35"/>
      <c r="F34" s="67"/>
      <c r="G34" s="60">
        <f>SUM(G35:G44)</f>
        <v>0</v>
      </c>
    </row>
    <row r="35" spans="1:7" s="2" customFormat="1" x14ac:dyDescent="0.25">
      <c r="A35" s="36" t="s">
        <v>20</v>
      </c>
      <c r="B35" s="37"/>
      <c r="C35" s="38" t="s">
        <v>54</v>
      </c>
      <c r="D35" s="35">
        <v>1</v>
      </c>
      <c r="E35" s="35" t="s">
        <v>17</v>
      </c>
      <c r="F35" s="66"/>
      <c r="G35" s="61">
        <f>D35*F35</f>
        <v>0</v>
      </c>
    </row>
    <row r="36" spans="1:7" s="2" customFormat="1" x14ac:dyDescent="0.25">
      <c r="A36" s="36" t="s">
        <v>21</v>
      </c>
      <c r="B36" s="37"/>
      <c r="C36" s="38" t="s">
        <v>38</v>
      </c>
      <c r="D36" s="35">
        <v>1</v>
      </c>
      <c r="E36" s="35" t="s">
        <v>17</v>
      </c>
      <c r="F36" s="66"/>
      <c r="G36" s="61">
        <f>D36*F36</f>
        <v>0</v>
      </c>
    </row>
    <row r="37" spans="1:7" s="2" customFormat="1" x14ac:dyDescent="0.25">
      <c r="A37" s="36" t="s">
        <v>22</v>
      </c>
      <c r="B37" s="37"/>
      <c r="C37" s="38" t="s">
        <v>42</v>
      </c>
      <c r="D37" s="35">
        <v>1</v>
      </c>
      <c r="E37" s="35" t="s">
        <v>17</v>
      </c>
      <c r="F37" s="66"/>
      <c r="G37" s="61">
        <f t="shared" ref="G37:G44" si="0">D37*F37</f>
        <v>0</v>
      </c>
    </row>
    <row r="38" spans="1:7" s="2" customFormat="1" x14ac:dyDescent="0.25">
      <c r="A38" s="36" t="s">
        <v>23</v>
      </c>
      <c r="B38" s="37"/>
      <c r="C38" s="38" t="s">
        <v>43</v>
      </c>
      <c r="D38" s="35">
        <v>1</v>
      </c>
      <c r="E38" s="35" t="s">
        <v>17</v>
      </c>
      <c r="F38" s="66"/>
      <c r="G38" s="61">
        <f t="shared" si="0"/>
        <v>0</v>
      </c>
    </row>
    <row r="39" spans="1:7" s="2" customFormat="1" x14ac:dyDescent="0.25">
      <c r="A39" s="36" t="s">
        <v>25</v>
      </c>
      <c r="B39" s="37"/>
      <c r="C39" s="38" t="s">
        <v>24</v>
      </c>
      <c r="D39" s="35">
        <v>1</v>
      </c>
      <c r="E39" s="35" t="s">
        <v>17</v>
      </c>
      <c r="F39" s="66"/>
      <c r="G39" s="61">
        <f t="shared" si="0"/>
        <v>0</v>
      </c>
    </row>
    <row r="40" spans="1:7" s="2" customFormat="1" x14ac:dyDescent="0.25">
      <c r="A40" s="36" t="s">
        <v>26</v>
      </c>
      <c r="B40" s="37"/>
      <c r="C40" s="38" t="s">
        <v>59</v>
      </c>
      <c r="D40" s="35">
        <v>1</v>
      </c>
      <c r="E40" s="35" t="s">
        <v>17</v>
      </c>
      <c r="F40" s="66"/>
      <c r="G40" s="61">
        <f t="shared" si="0"/>
        <v>0</v>
      </c>
    </row>
    <row r="41" spans="1:7" s="2" customFormat="1" x14ac:dyDescent="0.25">
      <c r="A41" s="36" t="s">
        <v>27</v>
      </c>
      <c r="B41" s="37"/>
      <c r="C41" s="38" t="s">
        <v>60</v>
      </c>
      <c r="D41" s="35">
        <v>1</v>
      </c>
      <c r="E41" s="35" t="s">
        <v>17</v>
      </c>
      <c r="F41" s="66"/>
      <c r="G41" s="61">
        <f t="shared" si="0"/>
        <v>0</v>
      </c>
    </row>
    <row r="42" spans="1:7" s="2" customFormat="1" x14ac:dyDescent="0.25">
      <c r="A42" s="36" t="s">
        <v>29</v>
      </c>
      <c r="B42" s="37"/>
      <c r="C42" s="38" t="s">
        <v>28</v>
      </c>
      <c r="D42" s="35">
        <v>1</v>
      </c>
      <c r="E42" s="35" t="s">
        <v>17</v>
      </c>
      <c r="F42" s="66"/>
      <c r="G42" s="61">
        <f t="shared" si="0"/>
        <v>0</v>
      </c>
    </row>
    <row r="43" spans="1:7" s="2" customFormat="1" x14ac:dyDescent="0.25">
      <c r="A43" s="36" t="s">
        <v>31</v>
      </c>
      <c r="B43" s="37"/>
      <c r="C43" s="38" t="s">
        <v>30</v>
      </c>
      <c r="D43" s="35">
        <v>1</v>
      </c>
      <c r="E43" s="35" t="s">
        <v>17</v>
      </c>
      <c r="F43" s="66"/>
      <c r="G43" s="61">
        <f t="shared" si="0"/>
        <v>0</v>
      </c>
    </row>
    <row r="44" spans="1:7" s="2" customFormat="1" x14ac:dyDescent="0.25">
      <c r="A44" s="36" t="s">
        <v>37</v>
      </c>
      <c r="B44" s="37"/>
      <c r="C44" s="38" t="s">
        <v>39</v>
      </c>
      <c r="D44" s="35">
        <v>1</v>
      </c>
      <c r="E44" s="35" t="s">
        <v>17</v>
      </c>
      <c r="F44" s="66"/>
      <c r="G44" s="61">
        <f t="shared" si="0"/>
        <v>0</v>
      </c>
    </row>
    <row r="45" spans="1:7" s="2" customFormat="1" x14ac:dyDescent="0.25">
      <c r="A45" s="36"/>
      <c r="B45" s="37"/>
      <c r="C45" s="38"/>
      <c r="D45" s="35"/>
      <c r="E45" s="35"/>
      <c r="F45" s="67"/>
      <c r="G45" s="61"/>
    </row>
    <row r="46" spans="1:7" s="2" customFormat="1" x14ac:dyDescent="0.25">
      <c r="A46" s="36"/>
      <c r="B46" s="37"/>
      <c r="C46" s="38"/>
      <c r="D46" s="35"/>
      <c r="E46" s="35"/>
      <c r="F46" s="67"/>
      <c r="G46" s="61"/>
    </row>
    <row r="47" spans="1:7" s="2" customFormat="1" x14ac:dyDescent="0.25">
      <c r="A47" s="36"/>
      <c r="B47" s="37"/>
      <c r="C47" s="45" t="s">
        <v>45</v>
      </c>
      <c r="D47" s="35"/>
      <c r="E47" s="35"/>
      <c r="F47" s="67"/>
      <c r="G47" s="60">
        <f>SUM(G48:G55)</f>
        <v>0</v>
      </c>
    </row>
    <row r="48" spans="1:7" s="2" customFormat="1" x14ac:dyDescent="0.25">
      <c r="A48" s="36" t="s">
        <v>20</v>
      </c>
      <c r="B48" s="37"/>
      <c r="C48" s="38" t="s">
        <v>54</v>
      </c>
      <c r="D48" s="35">
        <v>1</v>
      </c>
      <c r="E48" s="35" t="s">
        <v>17</v>
      </c>
      <c r="F48" s="66"/>
      <c r="G48" s="61">
        <f>D48*F48</f>
        <v>0</v>
      </c>
    </row>
    <row r="49" spans="1:7" s="2" customFormat="1" x14ac:dyDescent="0.25">
      <c r="A49" s="36" t="s">
        <v>21</v>
      </c>
      <c r="B49" s="37"/>
      <c r="C49" s="38" t="s">
        <v>42</v>
      </c>
      <c r="D49" s="35">
        <v>1</v>
      </c>
      <c r="E49" s="35" t="s">
        <v>17</v>
      </c>
      <c r="F49" s="66"/>
      <c r="G49" s="61">
        <f t="shared" ref="G49:G54" si="1">D49*F49</f>
        <v>0</v>
      </c>
    </row>
    <row r="50" spans="1:7" s="2" customFormat="1" x14ac:dyDescent="0.25">
      <c r="A50" s="36" t="s">
        <v>22</v>
      </c>
      <c r="B50" s="37"/>
      <c r="C50" s="38" t="s">
        <v>59</v>
      </c>
      <c r="D50" s="35">
        <v>1</v>
      </c>
      <c r="E50" s="35" t="s">
        <v>17</v>
      </c>
      <c r="F50" s="66"/>
      <c r="G50" s="61">
        <f t="shared" si="1"/>
        <v>0</v>
      </c>
    </row>
    <row r="51" spans="1:7" s="2" customFormat="1" x14ac:dyDescent="0.25">
      <c r="A51" s="36" t="s">
        <v>23</v>
      </c>
      <c r="B51" s="37"/>
      <c r="C51" s="38" t="s">
        <v>41</v>
      </c>
      <c r="D51" s="35">
        <v>1</v>
      </c>
      <c r="E51" s="35" t="s">
        <v>17</v>
      </c>
      <c r="F51" s="66"/>
      <c r="G51" s="61">
        <f t="shared" si="1"/>
        <v>0</v>
      </c>
    </row>
    <row r="52" spans="1:7" s="2" customFormat="1" x14ac:dyDescent="0.25">
      <c r="A52" s="36" t="s">
        <v>25</v>
      </c>
      <c r="B52" s="37"/>
      <c r="C52" s="38" t="s">
        <v>24</v>
      </c>
      <c r="D52" s="35">
        <v>1</v>
      </c>
      <c r="E52" s="35" t="s">
        <v>17</v>
      </c>
      <c r="F52" s="66"/>
      <c r="G52" s="61">
        <f t="shared" si="1"/>
        <v>0</v>
      </c>
    </row>
    <row r="53" spans="1:7" s="2" customFormat="1" x14ac:dyDescent="0.25">
      <c r="A53" s="36" t="s">
        <v>26</v>
      </c>
      <c r="B53" s="37"/>
      <c r="C53" s="38" t="s">
        <v>60</v>
      </c>
      <c r="D53" s="35">
        <v>1</v>
      </c>
      <c r="E53" s="35" t="s">
        <v>17</v>
      </c>
      <c r="F53" s="66"/>
      <c r="G53" s="61">
        <f t="shared" si="1"/>
        <v>0</v>
      </c>
    </row>
    <row r="54" spans="1:7" s="2" customFormat="1" x14ac:dyDescent="0.25">
      <c r="A54" s="36" t="s">
        <v>27</v>
      </c>
      <c r="B54" s="37"/>
      <c r="C54" s="38" t="s">
        <v>28</v>
      </c>
      <c r="D54" s="35">
        <v>1</v>
      </c>
      <c r="E54" s="35" t="s">
        <v>17</v>
      </c>
      <c r="F54" s="66"/>
      <c r="G54" s="61">
        <f t="shared" si="1"/>
        <v>0</v>
      </c>
    </row>
    <row r="55" spans="1:7" s="2" customFormat="1" x14ac:dyDescent="0.25">
      <c r="A55" s="36" t="s">
        <v>29</v>
      </c>
      <c r="B55" s="37"/>
      <c r="C55" s="38" t="s">
        <v>48</v>
      </c>
      <c r="D55" s="35">
        <v>1</v>
      </c>
      <c r="E55" s="35" t="s">
        <v>17</v>
      </c>
      <c r="F55" s="66"/>
      <c r="G55" s="61">
        <f t="shared" ref="G55" si="2">D55*F55</f>
        <v>0</v>
      </c>
    </row>
    <row r="56" spans="1:7" s="2" customFormat="1" x14ac:dyDescent="0.25">
      <c r="A56" s="36"/>
      <c r="B56" s="37"/>
      <c r="C56" s="38"/>
      <c r="D56" s="35"/>
      <c r="E56" s="35"/>
      <c r="F56" s="67"/>
      <c r="G56" s="61"/>
    </row>
    <row r="57" spans="1:7" s="2" customFormat="1" ht="47.25" x14ac:dyDescent="0.25">
      <c r="A57" s="36"/>
      <c r="B57" s="37"/>
      <c r="C57" s="45" t="s">
        <v>61</v>
      </c>
      <c r="D57" s="35"/>
      <c r="E57" s="35"/>
      <c r="F57" s="67"/>
      <c r="G57" s="60">
        <f>SUM(G58:G65)</f>
        <v>0</v>
      </c>
    </row>
    <row r="58" spans="1:7" s="2" customFormat="1" x14ac:dyDescent="0.25">
      <c r="A58" s="36" t="s">
        <v>20</v>
      </c>
      <c r="B58" s="37"/>
      <c r="C58" s="38" t="s">
        <v>54</v>
      </c>
      <c r="D58" s="35">
        <v>1</v>
      </c>
      <c r="E58" s="35" t="s">
        <v>17</v>
      </c>
      <c r="F58" s="66"/>
      <c r="G58" s="61">
        <f>D58*F58</f>
        <v>0</v>
      </c>
    </row>
    <row r="59" spans="1:7" s="2" customFormat="1" x14ac:dyDescent="0.25">
      <c r="A59" s="36" t="s">
        <v>21</v>
      </c>
      <c r="B59" s="37"/>
      <c r="C59" s="38" t="s">
        <v>42</v>
      </c>
      <c r="D59" s="35">
        <v>1</v>
      </c>
      <c r="E59" s="35" t="s">
        <v>17</v>
      </c>
      <c r="F59" s="66"/>
      <c r="G59" s="61">
        <f t="shared" ref="G59:G64" si="3">D59*F59</f>
        <v>0</v>
      </c>
    </row>
    <row r="60" spans="1:7" s="2" customFormat="1" ht="31.5" x14ac:dyDescent="0.25">
      <c r="A60" s="36" t="s">
        <v>22</v>
      </c>
      <c r="B60" s="37"/>
      <c r="C60" s="38" t="s">
        <v>32</v>
      </c>
      <c r="D60" s="35">
        <v>1</v>
      </c>
      <c r="E60" s="35" t="s">
        <v>17</v>
      </c>
      <c r="F60" s="66"/>
      <c r="G60" s="61">
        <f t="shared" si="3"/>
        <v>0</v>
      </c>
    </row>
    <row r="61" spans="1:7" s="2" customFormat="1" x14ac:dyDescent="0.25">
      <c r="A61" s="36" t="s">
        <v>23</v>
      </c>
      <c r="B61" s="37"/>
      <c r="C61" s="38" t="s">
        <v>43</v>
      </c>
      <c r="D61" s="35">
        <v>1</v>
      </c>
      <c r="E61" s="35" t="s">
        <v>17</v>
      </c>
      <c r="F61" s="66"/>
      <c r="G61" s="61">
        <f t="shared" si="3"/>
        <v>0</v>
      </c>
    </row>
    <row r="62" spans="1:7" s="2" customFormat="1" x14ac:dyDescent="0.25">
      <c r="A62" s="36" t="s">
        <v>25</v>
      </c>
      <c r="B62" s="37"/>
      <c r="C62" s="38" t="s">
        <v>24</v>
      </c>
      <c r="D62" s="35">
        <v>1</v>
      </c>
      <c r="E62" s="35" t="s">
        <v>17</v>
      </c>
      <c r="F62" s="66"/>
      <c r="G62" s="61">
        <f t="shared" si="3"/>
        <v>0</v>
      </c>
    </row>
    <row r="63" spans="1:7" s="2" customFormat="1" x14ac:dyDescent="0.25">
      <c r="A63" s="36" t="s">
        <v>26</v>
      </c>
      <c r="B63" s="37"/>
      <c r="C63" s="38" t="s">
        <v>40</v>
      </c>
      <c r="D63" s="35">
        <v>1</v>
      </c>
      <c r="E63" s="35" t="s">
        <v>17</v>
      </c>
      <c r="F63" s="66"/>
      <c r="G63" s="61">
        <f t="shared" si="3"/>
        <v>0</v>
      </c>
    </row>
    <row r="64" spans="1:7" s="2" customFormat="1" x14ac:dyDescent="0.25">
      <c r="A64" s="36" t="s">
        <v>27</v>
      </c>
      <c r="B64" s="37"/>
      <c r="C64" s="38" t="s">
        <v>28</v>
      </c>
      <c r="D64" s="35">
        <v>1</v>
      </c>
      <c r="E64" s="35" t="s">
        <v>17</v>
      </c>
      <c r="F64" s="66"/>
      <c r="G64" s="61">
        <f t="shared" si="3"/>
        <v>0</v>
      </c>
    </row>
    <row r="65" spans="1:7" s="2" customFormat="1" ht="15.6" customHeight="1" x14ac:dyDescent="0.25">
      <c r="A65" s="36" t="s">
        <v>29</v>
      </c>
      <c r="B65" s="37"/>
      <c r="C65" s="38" t="s">
        <v>44</v>
      </c>
      <c r="D65" s="35">
        <v>1</v>
      </c>
      <c r="E65" s="35" t="s">
        <v>17</v>
      </c>
      <c r="F65" s="66"/>
      <c r="G65" s="61">
        <f t="shared" ref="G65" si="4">D65*F65</f>
        <v>0</v>
      </c>
    </row>
    <row r="66" spans="1:7" s="2" customFormat="1" x14ac:dyDescent="0.25">
      <c r="A66" s="36"/>
      <c r="B66" s="37"/>
      <c r="C66" s="38"/>
      <c r="D66" s="35"/>
      <c r="E66" s="35"/>
      <c r="F66" s="67"/>
      <c r="G66" s="61"/>
    </row>
    <row r="67" spans="1:7" s="2" customFormat="1" x14ac:dyDescent="0.25">
      <c r="A67" s="36"/>
      <c r="B67" s="37"/>
      <c r="C67" s="38"/>
      <c r="D67" s="35"/>
      <c r="E67" s="35"/>
      <c r="F67" s="67"/>
      <c r="G67" s="61"/>
    </row>
    <row r="68" spans="1:7" s="2" customFormat="1" ht="31.5" x14ac:dyDescent="0.25">
      <c r="A68" s="36"/>
      <c r="B68" s="37"/>
      <c r="C68" s="45" t="s">
        <v>49</v>
      </c>
      <c r="D68" s="35"/>
      <c r="E68" s="35"/>
      <c r="F68" s="67"/>
      <c r="G68" s="60">
        <f>SUM(G69:G76)</f>
        <v>0</v>
      </c>
    </row>
    <row r="69" spans="1:7" s="2" customFormat="1" x14ac:dyDescent="0.25">
      <c r="A69" s="36" t="s">
        <v>20</v>
      </c>
      <c r="B69" s="37"/>
      <c r="C69" s="38" t="s">
        <v>54</v>
      </c>
      <c r="D69" s="35">
        <v>1</v>
      </c>
      <c r="E69" s="35" t="s">
        <v>17</v>
      </c>
      <c r="F69" s="66"/>
      <c r="G69" s="61">
        <f>D69*F69</f>
        <v>0</v>
      </c>
    </row>
    <row r="70" spans="1:7" s="2" customFormat="1" x14ac:dyDescent="0.25">
      <c r="A70" s="36" t="s">
        <v>21</v>
      </c>
      <c r="B70" s="37"/>
      <c r="C70" s="38" t="s">
        <v>42</v>
      </c>
      <c r="D70" s="35">
        <v>4</v>
      </c>
      <c r="E70" s="35" t="s">
        <v>17</v>
      </c>
      <c r="F70" s="66"/>
      <c r="G70" s="61">
        <f t="shared" ref="G70:G76" si="5">D70*F70</f>
        <v>0</v>
      </c>
    </row>
    <row r="71" spans="1:7" s="2" customFormat="1" x14ac:dyDescent="0.25">
      <c r="A71" s="36" t="s">
        <v>22</v>
      </c>
      <c r="B71" s="37"/>
      <c r="C71" s="38" t="s">
        <v>59</v>
      </c>
      <c r="D71" s="35">
        <v>4</v>
      </c>
      <c r="E71" s="35" t="s">
        <v>17</v>
      </c>
      <c r="F71" s="66"/>
      <c r="G71" s="61">
        <f t="shared" si="5"/>
        <v>0</v>
      </c>
    </row>
    <row r="72" spans="1:7" s="2" customFormat="1" x14ac:dyDescent="0.25">
      <c r="A72" s="36" t="s">
        <v>23</v>
      </c>
      <c r="B72" s="37"/>
      <c r="C72" s="38" t="s">
        <v>41</v>
      </c>
      <c r="D72" s="35">
        <v>4</v>
      </c>
      <c r="E72" s="35" t="s">
        <v>17</v>
      </c>
      <c r="F72" s="66"/>
      <c r="G72" s="61">
        <f t="shared" si="5"/>
        <v>0</v>
      </c>
    </row>
    <row r="73" spans="1:7" s="2" customFormat="1" x14ac:dyDescent="0.25">
      <c r="A73" s="36" t="s">
        <v>25</v>
      </c>
      <c r="B73" s="37"/>
      <c r="C73" s="38" t="s">
        <v>24</v>
      </c>
      <c r="D73" s="35">
        <v>4</v>
      </c>
      <c r="E73" s="35" t="s">
        <v>17</v>
      </c>
      <c r="F73" s="66"/>
      <c r="G73" s="61">
        <f t="shared" si="5"/>
        <v>0</v>
      </c>
    </row>
    <row r="74" spans="1:7" s="2" customFormat="1" x14ac:dyDescent="0.25">
      <c r="A74" s="36" t="s">
        <v>26</v>
      </c>
      <c r="B74" s="37"/>
      <c r="C74" s="38" t="s">
        <v>47</v>
      </c>
      <c r="D74" s="35">
        <v>4</v>
      </c>
      <c r="E74" s="35" t="s">
        <v>17</v>
      </c>
      <c r="F74" s="66"/>
      <c r="G74" s="61">
        <f t="shared" si="5"/>
        <v>0</v>
      </c>
    </row>
    <row r="75" spans="1:7" s="2" customFormat="1" x14ac:dyDescent="0.25">
      <c r="A75" s="36" t="s">
        <v>27</v>
      </c>
      <c r="B75" s="37"/>
      <c r="C75" s="38" t="s">
        <v>28</v>
      </c>
      <c r="D75" s="35">
        <v>4</v>
      </c>
      <c r="E75" s="35" t="s">
        <v>17</v>
      </c>
      <c r="F75" s="66"/>
      <c r="G75" s="61">
        <f t="shared" si="5"/>
        <v>0</v>
      </c>
    </row>
    <row r="76" spans="1:7" s="2" customFormat="1" x14ac:dyDescent="0.25">
      <c r="A76" s="36" t="s">
        <v>29</v>
      </c>
      <c r="B76" s="37"/>
      <c r="C76" s="38" t="s">
        <v>48</v>
      </c>
      <c r="D76" s="35">
        <v>4</v>
      </c>
      <c r="E76" s="35" t="s">
        <v>17</v>
      </c>
      <c r="F76" s="66"/>
      <c r="G76" s="61">
        <f t="shared" si="5"/>
        <v>0</v>
      </c>
    </row>
    <row r="77" spans="1:7" s="2" customFormat="1" x14ac:dyDescent="0.25">
      <c r="A77" s="36"/>
      <c r="B77" s="37"/>
      <c r="C77" s="38"/>
      <c r="D77" s="35"/>
      <c r="E77" s="35"/>
      <c r="F77" s="67"/>
      <c r="G77" s="61"/>
    </row>
    <row r="78" spans="1:7" s="2" customFormat="1" x14ac:dyDescent="0.25">
      <c r="A78" s="36"/>
      <c r="B78" s="37"/>
      <c r="C78" s="45" t="s">
        <v>50</v>
      </c>
      <c r="D78" s="35"/>
      <c r="E78" s="35"/>
      <c r="F78" s="67"/>
      <c r="G78" s="60">
        <f>SUM(G79:G86)</f>
        <v>0</v>
      </c>
    </row>
    <row r="79" spans="1:7" s="2" customFormat="1" x14ac:dyDescent="0.25">
      <c r="A79" s="36" t="s">
        <v>20</v>
      </c>
      <c r="B79" s="37"/>
      <c r="C79" s="38" t="s">
        <v>54</v>
      </c>
      <c r="D79" s="35">
        <v>1</v>
      </c>
      <c r="E79" s="35" t="s">
        <v>17</v>
      </c>
      <c r="F79" s="66"/>
      <c r="G79" s="61">
        <f>D79*F79</f>
        <v>0</v>
      </c>
    </row>
    <row r="80" spans="1:7" s="2" customFormat="1" x14ac:dyDescent="0.25">
      <c r="A80" s="36" t="s">
        <v>21</v>
      </c>
      <c r="B80" s="37"/>
      <c r="C80" s="38" t="s">
        <v>42</v>
      </c>
      <c r="D80" s="35">
        <v>2</v>
      </c>
      <c r="E80" s="35" t="s">
        <v>17</v>
      </c>
      <c r="F80" s="66"/>
      <c r="G80" s="61">
        <f t="shared" ref="G80:G86" si="6">D80*F80</f>
        <v>0</v>
      </c>
    </row>
    <row r="81" spans="1:7" s="2" customFormat="1" x14ac:dyDescent="0.25">
      <c r="A81" s="36" t="s">
        <v>22</v>
      </c>
      <c r="B81" s="37"/>
      <c r="C81" s="38" t="s">
        <v>59</v>
      </c>
      <c r="D81" s="35">
        <v>2</v>
      </c>
      <c r="E81" s="35" t="s">
        <v>17</v>
      </c>
      <c r="F81" s="66"/>
      <c r="G81" s="61">
        <f t="shared" si="6"/>
        <v>0</v>
      </c>
    </row>
    <row r="82" spans="1:7" s="2" customFormat="1" x14ac:dyDescent="0.25">
      <c r="A82" s="36" t="s">
        <v>23</v>
      </c>
      <c r="B82" s="37"/>
      <c r="C82" s="38" t="s">
        <v>41</v>
      </c>
      <c r="D82" s="35">
        <v>2</v>
      </c>
      <c r="E82" s="35" t="s">
        <v>17</v>
      </c>
      <c r="F82" s="66"/>
      <c r="G82" s="61">
        <f t="shared" si="6"/>
        <v>0</v>
      </c>
    </row>
    <row r="83" spans="1:7" s="2" customFormat="1" x14ac:dyDescent="0.25">
      <c r="A83" s="36" t="s">
        <v>25</v>
      </c>
      <c r="B83" s="37"/>
      <c r="C83" s="38" t="s">
        <v>24</v>
      </c>
      <c r="D83" s="35">
        <v>2</v>
      </c>
      <c r="E83" s="35" t="s">
        <v>17</v>
      </c>
      <c r="F83" s="66"/>
      <c r="G83" s="61">
        <f t="shared" si="6"/>
        <v>0</v>
      </c>
    </row>
    <row r="84" spans="1:7" s="2" customFormat="1" x14ac:dyDescent="0.25">
      <c r="A84" s="36" t="s">
        <v>26</v>
      </c>
      <c r="B84" s="37"/>
      <c r="C84" s="38" t="s">
        <v>47</v>
      </c>
      <c r="D84" s="35">
        <v>2</v>
      </c>
      <c r="E84" s="35" t="s">
        <v>17</v>
      </c>
      <c r="F84" s="66"/>
      <c r="G84" s="61">
        <f t="shared" si="6"/>
        <v>0</v>
      </c>
    </row>
    <row r="85" spans="1:7" s="2" customFormat="1" x14ac:dyDescent="0.25">
      <c r="A85" s="36" t="s">
        <v>27</v>
      </c>
      <c r="B85" s="37"/>
      <c r="C85" s="38" t="s">
        <v>28</v>
      </c>
      <c r="D85" s="35">
        <v>2</v>
      </c>
      <c r="E85" s="35" t="s">
        <v>17</v>
      </c>
      <c r="F85" s="66"/>
      <c r="G85" s="61">
        <f t="shared" si="6"/>
        <v>0</v>
      </c>
    </row>
    <row r="86" spans="1:7" s="2" customFormat="1" x14ac:dyDescent="0.25">
      <c r="A86" s="36" t="s">
        <v>29</v>
      </c>
      <c r="B86" s="37"/>
      <c r="C86" s="38" t="s">
        <v>48</v>
      </c>
      <c r="D86" s="35">
        <v>2</v>
      </c>
      <c r="E86" s="35" t="s">
        <v>17</v>
      </c>
      <c r="F86" s="66"/>
      <c r="G86" s="61">
        <f t="shared" si="6"/>
        <v>0</v>
      </c>
    </row>
    <row r="87" spans="1:7" s="2" customFormat="1" x14ac:dyDescent="0.25">
      <c r="A87" s="36"/>
      <c r="B87" s="37"/>
      <c r="C87" s="38"/>
      <c r="D87" s="35"/>
      <c r="E87" s="35"/>
      <c r="F87" s="67"/>
      <c r="G87" s="61"/>
    </row>
    <row r="88" spans="1:7" s="2" customFormat="1" ht="47.25" x14ac:dyDescent="0.25">
      <c r="A88" s="36"/>
      <c r="B88" s="37"/>
      <c r="C88" s="45" t="s">
        <v>51</v>
      </c>
      <c r="D88" s="35"/>
      <c r="E88" s="35"/>
      <c r="F88" s="67"/>
      <c r="G88" s="60">
        <f>SUM(G89:G96)</f>
        <v>0</v>
      </c>
    </row>
    <row r="89" spans="1:7" s="2" customFormat="1" x14ac:dyDescent="0.25">
      <c r="A89" s="36" t="s">
        <v>20</v>
      </c>
      <c r="B89" s="37"/>
      <c r="C89" s="38" t="s">
        <v>54</v>
      </c>
      <c r="D89" s="35">
        <v>1</v>
      </c>
      <c r="E89" s="35" t="s">
        <v>17</v>
      </c>
      <c r="F89" s="66"/>
      <c r="G89" s="61">
        <f>D89*F89</f>
        <v>0</v>
      </c>
    </row>
    <row r="90" spans="1:7" s="2" customFormat="1" x14ac:dyDescent="0.25">
      <c r="A90" s="36" t="s">
        <v>21</v>
      </c>
      <c r="B90" s="37"/>
      <c r="C90" s="38" t="s">
        <v>42</v>
      </c>
      <c r="D90" s="35">
        <v>1</v>
      </c>
      <c r="E90" s="35" t="s">
        <v>17</v>
      </c>
      <c r="F90" s="66"/>
      <c r="G90" s="61">
        <f t="shared" ref="G90:G96" si="7">D90*F90</f>
        <v>0</v>
      </c>
    </row>
    <row r="91" spans="1:7" s="2" customFormat="1" x14ac:dyDescent="0.25">
      <c r="A91" s="36" t="s">
        <v>22</v>
      </c>
      <c r="B91" s="37"/>
      <c r="C91" s="38" t="s">
        <v>59</v>
      </c>
      <c r="D91" s="35">
        <v>1</v>
      </c>
      <c r="E91" s="35" t="s">
        <v>17</v>
      </c>
      <c r="F91" s="66"/>
      <c r="G91" s="61">
        <f t="shared" si="7"/>
        <v>0</v>
      </c>
    </row>
    <row r="92" spans="1:7" s="2" customFormat="1" x14ac:dyDescent="0.25">
      <c r="A92" s="36" t="s">
        <v>23</v>
      </c>
      <c r="B92" s="37"/>
      <c r="C92" s="38" t="s">
        <v>41</v>
      </c>
      <c r="D92" s="35">
        <v>1</v>
      </c>
      <c r="E92" s="35" t="s">
        <v>17</v>
      </c>
      <c r="F92" s="66"/>
      <c r="G92" s="61">
        <f t="shared" si="7"/>
        <v>0</v>
      </c>
    </row>
    <row r="93" spans="1:7" s="2" customFormat="1" x14ac:dyDescent="0.25">
      <c r="A93" s="36" t="s">
        <v>25</v>
      </c>
      <c r="B93" s="37"/>
      <c r="C93" s="38" t="s">
        <v>24</v>
      </c>
      <c r="D93" s="35">
        <v>1</v>
      </c>
      <c r="E93" s="35" t="s">
        <v>17</v>
      </c>
      <c r="F93" s="66"/>
      <c r="G93" s="61">
        <f t="shared" si="7"/>
        <v>0</v>
      </c>
    </row>
    <row r="94" spans="1:7" s="2" customFormat="1" x14ac:dyDescent="0.25">
      <c r="A94" s="36" t="s">
        <v>26</v>
      </c>
      <c r="B94" s="37"/>
      <c r="C94" s="38" t="s">
        <v>47</v>
      </c>
      <c r="D94" s="35">
        <v>1</v>
      </c>
      <c r="E94" s="35" t="s">
        <v>17</v>
      </c>
      <c r="F94" s="66"/>
      <c r="G94" s="61">
        <f t="shared" si="7"/>
        <v>0</v>
      </c>
    </row>
    <row r="95" spans="1:7" s="2" customFormat="1" x14ac:dyDescent="0.25">
      <c r="A95" s="36" t="s">
        <v>27</v>
      </c>
      <c r="B95" s="37"/>
      <c r="C95" s="38" t="s">
        <v>28</v>
      </c>
      <c r="D95" s="35">
        <v>1</v>
      </c>
      <c r="E95" s="35" t="s">
        <v>17</v>
      </c>
      <c r="F95" s="66"/>
      <c r="G95" s="61">
        <f t="shared" si="7"/>
        <v>0</v>
      </c>
    </row>
    <row r="96" spans="1:7" s="2" customFormat="1" x14ac:dyDescent="0.25">
      <c r="A96" s="36" t="s">
        <v>29</v>
      </c>
      <c r="B96" s="37"/>
      <c r="C96" s="38" t="s">
        <v>48</v>
      </c>
      <c r="D96" s="35">
        <v>1</v>
      </c>
      <c r="E96" s="35" t="s">
        <v>17</v>
      </c>
      <c r="F96" s="66"/>
      <c r="G96" s="61">
        <f t="shared" si="7"/>
        <v>0</v>
      </c>
    </row>
    <row r="97" spans="1:7" s="2" customFormat="1" x14ac:dyDescent="0.25">
      <c r="A97" s="36"/>
      <c r="B97" s="37"/>
      <c r="C97" s="38"/>
      <c r="D97" s="35"/>
      <c r="E97" s="35"/>
      <c r="F97" s="67"/>
      <c r="G97" s="61"/>
    </row>
    <row r="98" spans="1:7" s="2" customFormat="1" ht="31.5" x14ac:dyDescent="0.25">
      <c r="A98" s="36"/>
      <c r="B98" s="37"/>
      <c r="C98" s="45" t="s">
        <v>62</v>
      </c>
      <c r="D98" s="35"/>
      <c r="E98" s="35"/>
      <c r="F98" s="67"/>
      <c r="G98" s="60">
        <f>SUM(G99:G106)</f>
        <v>0</v>
      </c>
    </row>
    <row r="99" spans="1:7" s="2" customFormat="1" x14ac:dyDescent="0.25">
      <c r="A99" s="36" t="s">
        <v>20</v>
      </c>
      <c r="B99" s="37"/>
      <c r="C99" s="38" t="s">
        <v>54</v>
      </c>
      <c r="D99" s="35">
        <v>1</v>
      </c>
      <c r="E99" s="35" t="s">
        <v>17</v>
      </c>
      <c r="F99" s="66"/>
      <c r="G99" s="61">
        <f>D99*F99</f>
        <v>0</v>
      </c>
    </row>
    <row r="100" spans="1:7" s="2" customFormat="1" x14ac:dyDescent="0.25">
      <c r="A100" s="36" t="s">
        <v>21</v>
      </c>
      <c r="B100" s="37"/>
      <c r="C100" s="38" t="s">
        <v>42</v>
      </c>
      <c r="D100" s="35">
        <v>1</v>
      </c>
      <c r="E100" s="35" t="s">
        <v>17</v>
      </c>
      <c r="F100" s="66"/>
      <c r="G100" s="61">
        <f t="shared" ref="G100:G106" si="8">D100*F100</f>
        <v>0</v>
      </c>
    </row>
    <row r="101" spans="1:7" s="2" customFormat="1" x14ac:dyDescent="0.25">
      <c r="A101" s="36" t="s">
        <v>22</v>
      </c>
      <c r="B101" s="37"/>
      <c r="C101" s="38" t="s">
        <v>59</v>
      </c>
      <c r="D101" s="35">
        <v>1</v>
      </c>
      <c r="E101" s="35" t="s">
        <v>17</v>
      </c>
      <c r="F101" s="66"/>
      <c r="G101" s="61">
        <f t="shared" si="8"/>
        <v>0</v>
      </c>
    </row>
    <row r="102" spans="1:7" s="2" customFormat="1" x14ac:dyDescent="0.25">
      <c r="A102" s="36" t="s">
        <v>23</v>
      </c>
      <c r="B102" s="37"/>
      <c r="C102" s="38" t="s">
        <v>41</v>
      </c>
      <c r="D102" s="35">
        <v>1</v>
      </c>
      <c r="E102" s="35" t="s">
        <v>17</v>
      </c>
      <c r="F102" s="66"/>
      <c r="G102" s="61">
        <f t="shared" si="8"/>
        <v>0</v>
      </c>
    </row>
    <row r="103" spans="1:7" s="2" customFormat="1" x14ac:dyDescent="0.25">
      <c r="A103" s="36" t="s">
        <v>25</v>
      </c>
      <c r="B103" s="37"/>
      <c r="C103" s="38" t="s">
        <v>24</v>
      </c>
      <c r="D103" s="35">
        <v>1</v>
      </c>
      <c r="E103" s="35" t="s">
        <v>17</v>
      </c>
      <c r="F103" s="66"/>
      <c r="G103" s="61">
        <f t="shared" si="8"/>
        <v>0</v>
      </c>
    </row>
    <row r="104" spans="1:7" s="2" customFormat="1" x14ac:dyDescent="0.25">
      <c r="A104" s="36" t="s">
        <v>26</v>
      </c>
      <c r="B104" s="37"/>
      <c r="C104" s="38" t="s">
        <v>47</v>
      </c>
      <c r="D104" s="35">
        <v>1</v>
      </c>
      <c r="E104" s="35" t="s">
        <v>17</v>
      </c>
      <c r="F104" s="66"/>
      <c r="G104" s="61">
        <f t="shared" si="8"/>
        <v>0</v>
      </c>
    </row>
    <row r="105" spans="1:7" s="2" customFormat="1" x14ac:dyDescent="0.25">
      <c r="A105" s="36" t="s">
        <v>27</v>
      </c>
      <c r="B105" s="37"/>
      <c r="C105" s="38" t="s">
        <v>28</v>
      </c>
      <c r="D105" s="35">
        <v>1</v>
      </c>
      <c r="E105" s="35" t="s">
        <v>17</v>
      </c>
      <c r="F105" s="66"/>
      <c r="G105" s="61">
        <f t="shared" si="8"/>
        <v>0</v>
      </c>
    </row>
    <row r="106" spans="1:7" s="2" customFormat="1" x14ac:dyDescent="0.25">
      <c r="A106" s="36" t="s">
        <v>29</v>
      </c>
      <c r="B106" s="37"/>
      <c r="C106" s="38" t="s">
        <v>48</v>
      </c>
      <c r="D106" s="35">
        <v>1</v>
      </c>
      <c r="E106" s="35" t="s">
        <v>17</v>
      </c>
      <c r="F106" s="66"/>
      <c r="G106" s="61">
        <f t="shared" si="8"/>
        <v>0</v>
      </c>
    </row>
    <row r="107" spans="1:7" s="2" customFormat="1" x14ac:dyDescent="0.25">
      <c r="A107" s="36"/>
      <c r="B107" s="37"/>
      <c r="C107" s="38"/>
      <c r="D107" s="35"/>
      <c r="E107" s="35"/>
      <c r="F107" s="67"/>
      <c r="G107" s="61"/>
    </row>
    <row r="108" spans="1:7" s="2" customFormat="1" x14ac:dyDescent="0.25">
      <c r="A108" s="40"/>
      <c r="B108" s="41"/>
      <c r="C108" s="38"/>
      <c r="D108" s="35"/>
      <c r="E108" s="35"/>
      <c r="F108" s="64" t="s">
        <v>63</v>
      </c>
      <c r="G108" s="61"/>
    </row>
    <row r="109" spans="1:7" s="2" customFormat="1" ht="31.5" customHeight="1" x14ac:dyDescent="0.25">
      <c r="A109" s="42"/>
      <c r="B109" s="43" t="s">
        <v>33</v>
      </c>
      <c r="C109" s="70"/>
      <c r="D109" s="42" t="s">
        <v>34</v>
      </c>
      <c r="E109" s="71"/>
      <c r="F109" s="71"/>
      <c r="G109" s="71"/>
    </row>
    <row r="110" spans="1:7" s="2" customFormat="1" x14ac:dyDescent="0.25">
      <c r="A110" s="1"/>
      <c r="B110" s="1"/>
      <c r="C110" s="1"/>
      <c r="D110" s="1"/>
      <c r="E110" s="69" t="s">
        <v>35</v>
      </c>
      <c r="F110" s="69"/>
      <c r="G110" s="69"/>
    </row>
    <row r="111" spans="1:7" s="2" customFormat="1" x14ac:dyDescent="0.25">
      <c r="A111" s="1"/>
      <c r="B111" s="1"/>
      <c r="C111" s="52" t="s">
        <v>58</v>
      </c>
      <c r="D111" s="1"/>
      <c r="E111" s="69"/>
      <c r="F111" s="69"/>
      <c r="G111" s="69"/>
    </row>
    <row r="112" spans="1:7" s="2" customFormat="1" x14ac:dyDescent="0.25">
      <c r="A112" s="1"/>
      <c r="B112" s="1"/>
      <c r="C112" s="1"/>
      <c r="D112" s="1"/>
      <c r="E112" s="69"/>
      <c r="F112" s="69"/>
      <c r="G112" s="69"/>
    </row>
    <row r="113" spans="1:7" s="2" customFormat="1" x14ac:dyDescent="0.25">
      <c r="A113" s="1"/>
      <c r="B113" s="1"/>
      <c r="C113" s="1"/>
      <c r="D113" s="1"/>
      <c r="E113" s="69"/>
      <c r="F113" s="69"/>
      <c r="G113" s="69"/>
    </row>
    <row r="114" spans="1:7" s="2" customFormat="1" x14ac:dyDescent="0.25">
      <c r="A114" s="1"/>
      <c r="B114" s="1"/>
      <c r="C114" s="44"/>
      <c r="D114" s="1"/>
      <c r="E114" s="69"/>
      <c r="F114" s="69"/>
      <c r="G114" s="69"/>
    </row>
    <row r="115" spans="1:7" s="2" customFormat="1" x14ac:dyDescent="0.25">
      <c r="A115" s="1"/>
      <c r="B115" s="1"/>
      <c r="C115" s="1"/>
      <c r="D115" s="1"/>
      <c r="E115" s="69"/>
      <c r="F115" s="69"/>
      <c r="G115" s="69"/>
    </row>
    <row r="116" spans="1:7" s="2" customFormat="1" x14ac:dyDescent="0.25">
      <c r="A116" s="1"/>
      <c r="B116" s="1"/>
      <c r="C116" s="1"/>
      <c r="D116" s="1"/>
      <c r="E116" s="69"/>
      <c r="F116" s="69"/>
      <c r="G116" s="69"/>
    </row>
  </sheetData>
  <mergeCells count="2">
    <mergeCell ref="E109:G109"/>
    <mergeCell ref="E110:G116"/>
  </mergeCells>
  <printOptions horizontalCentered="1"/>
  <pageMargins left="0.39370078740157483" right="0.39370078740157483" top="0.82677165354330717" bottom="0.59055118110236227" header="0.39370078740157483" footer="0"/>
  <pageSetup paperSize="9" scale="78" orientation="landscape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Hlavní oltář</vt:lpstr>
      <vt:lpstr>'Hlavní oltář'!Názvy_tisku</vt:lpstr>
      <vt:lpstr>'Hlavní oltář'!Oblast_tisku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dcterms:created xsi:type="dcterms:W3CDTF">2024-04-16T10:28:23Z</dcterms:created>
  <dcterms:modified xsi:type="dcterms:W3CDTF">2025-11-25T08:11:48Z</dcterms:modified>
</cp:coreProperties>
</file>